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NQ CBCC CAP XA\LAN 2\PC\"/>
    </mc:Choice>
  </mc:AlternateContent>
  <bookViews>
    <workbookView xWindow="0" yWindow="0" windowWidth="10830" windowHeight="6045"/>
  </bookViews>
  <sheets>
    <sheet name="Sheet3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4" l="1"/>
  <c r="E20" i="4"/>
  <c r="E21" i="4"/>
  <c r="E19" i="4"/>
  <c r="E17" i="4" l="1"/>
  <c r="E16" i="4"/>
  <c r="E13" i="4"/>
  <c r="G13" i="4" s="1"/>
  <c r="E12" i="4"/>
  <c r="G12" i="4" s="1"/>
  <c r="F11" i="4"/>
  <c r="F5" i="4" s="1"/>
  <c r="C11" i="4"/>
  <c r="E10" i="4"/>
  <c r="E9" i="4"/>
  <c r="E8" i="4"/>
  <c r="E7" i="4"/>
  <c r="E15" i="4" l="1"/>
  <c r="E18" i="4"/>
  <c r="E14" i="4" s="1"/>
  <c r="E22" i="4" s="1"/>
  <c r="E6" i="4"/>
  <c r="G6" i="4"/>
  <c r="G5" i="4" s="1"/>
  <c r="E11" i="4"/>
  <c r="E5" i="4" s="1"/>
</calcChain>
</file>

<file path=xl/sharedStrings.xml><?xml version="1.0" encoding="utf-8"?>
<sst xmlns="http://schemas.openxmlformats.org/spreadsheetml/2006/main" count="27" uniqueCount="22">
  <si>
    <t>Kinh phí theo Nghị định 33</t>
  </si>
  <si>
    <t>Thôn, tổ dân phố còn lại</t>
  </si>
  <si>
    <t>Hệ số</t>
  </si>
  <si>
    <t>Người HĐKCT ở cấp xã</t>
  </si>
  <si>
    <t>Người HĐKCT thôn, tổ dân phố</t>
  </si>
  <si>
    <t>Đối tượng</t>
  </si>
  <si>
    <t>TT</t>
  </si>
  <si>
    <t>TỔNG KHI PHÍ CHI TRẢ MỘT NĂM (1+2)</t>
  </si>
  <si>
    <t>Người HĐKCT (Ngân sách Trung ương)</t>
  </si>
  <si>
    <t>KINH PHÍ THEO PHÂN LOẠI ĐƠN VỊ HÀNH CHÍNH TẠI NGHỊ ĐỊNH SỐ 33/2023/NĐ-CP</t>
  </si>
  <si>
    <t>Thôn có từ 350 hộ gia đình trở lên; tổ dân phố có từ 500 hộ gia đình trở lên; thôn, tổ dân phố thuộc đơn vị hành chính cấp xã trọng điểm, phức tạp về an ninh, trật tự theo quyết định của cơ quan có thẩm quyền; thôn, tổ dân phố thuộc đơn vị hành chính cấp xã ở khu vực biên giới</t>
  </si>
  <si>
    <t>Xã loại I</t>
  </si>
  <si>
    <t>Xã loại II</t>
  </si>
  <si>
    <t>Xã loại III</t>
  </si>
  <si>
    <t>Người HĐKCT ở cấp xã được tăng thêm</t>
  </si>
  <si>
    <t>Số lượng</t>
  </si>
  <si>
    <r>
      <t xml:space="preserve">Kinh phí 01 năm hiện nay
</t>
    </r>
    <r>
      <rPr>
        <i/>
        <sz val="10"/>
        <color theme="1"/>
        <rFont val="Times New Roman"/>
        <family val="1"/>
      </rPr>
      <t>(x 1000đ)</t>
    </r>
  </si>
  <si>
    <r>
      <t xml:space="preserve">Kinh phí 01 năm theo NĐ 33 so với hiện nay 
</t>
    </r>
    <r>
      <rPr>
        <i/>
        <sz val="10"/>
        <color theme="1"/>
        <rFont val="Times New Roman"/>
        <family val="1"/>
      </rPr>
      <t>(x 1000đ)</t>
    </r>
  </si>
  <si>
    <r>
      <t xml:space="preserve">Kinh phí 01 năm
</t>
    </r>
    <r>
      <rPr>
        <i/>
        <sz val="10"/>
        <color theme="1"/>
        <rFont val="Times New Roman"/>
        <family val="1"/>
      </rPr>
      <t>(x 1000đ)</t>
    </r>
  </si>
  <si>
    <t>Ngân sách địa phương</t>
  </si>
  <si>
    <t>Người tham gia làm việc trực tiếp ở thôn, TDP</t>
  </si>
  <si>
    <r>
      <t xml:space="preserve">Khoán KP cho các tổ chức CT-XH ở cấp xã </t>
    </r>
    <r>
      <rPr>
        <i/>
        <sz val="10"/>
        <color theme="1"/>
        <rFont val="Times New Roman"/>
        <family val="1"/>
      </rPr>
      <t>(05 tổ chức)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</si>
</sst>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11" x14ac:knownFonts="1">
    <font>
      <sz val="12"/>
      <color theme="1"/>
      <name val="Times New Roman"/>
      <family val="2"/>
    </font>
    <font>
      <sz val="12"/>
      <color theme="1"/>
      <name val="Times New Roman"/>
      <family val="2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3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b/>
      <i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0" xfId="0" applyFont="1"/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164" fontId="10" fillId="0" borderId="1" xfId="1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164" fontId="9" fillId="0" borderId="1" xfId="1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164" fontId="8" fillId="0" borderId="1" xfId="1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4" fillId="0" borderId="0" xfId="0" applyFont="1"/>
    <xf numFmtId="0" fontId="4" fillId="0" borderId="2" xfId="0" applyFont="1" applyBorder="1" applyAlignment="1">
      <alignment horizontal="left"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workbookViewId="0">
      <selection activeCell="I12" sqref="I12"/>
    </sheetView>
  </sheetViews>
  <sheetFormatPr defaultRowHeight="15.75" x14ac:dyDescent="0.25"/>
  <cols>
    <col min="1" max="1" width="5.75" customWidth="1"/>
    <col min="2" max="2" width="41" customWidth="1"/>
    <col min="3" max="3" width="12.375" customWidth="1"/>
    <col min="4" max="6" width="14.875" customWidth="1"/>
    <col min="7" max="7" width="19.875" customWidth="1"/>
  </cols>
  <sheetData>
    <row r="1" spans="1:7" ht="16.5" x14ac:dyDescent="0.25">
      <c r="B1" s="31" t="s">
        <v>9</v>
      </c>
      <c r="C1" s="31"/>
      <c r="D1" s="31"/>
      <c r="E1" s="31"/>
      <c r="F1" s="31"/>
      <c r="G1" s="31"/>
    </row>
    <row r="3" spans="1:7" ht="25.5" customHeight="1" x14ac:dyDescent="0.25">
      <c r="A3" s="32" t="s">
        <v>6</v>
      </c>
      <c r="B3" s="33" t="s">
        <v>5</v>
      </c>
      <c r="C3" s="33" t="s">
        <v>15</v>
      </c>
      <c r="D3" s="32" t="s">
        <v>0</v>
      </c>
      <c r="E3" s="32"/>
      <c r="F3" s="34" t="s">
        <v>16</v>
      </c>
      <c r="G3" s="33" t="s">
        <v>17</v>
      </c>
    </row>
    <row r="4" spans="1:7" ht="33" customHeight="1" x14ac:dyDescent="0.25">
      <c r="A4" s="32"/>
      <c r="B4" s="33"/>
      <c r="C4" s="33"/>
      <c r="D4" s="5" t="s">
        <v>2</v>
      </c>
      <c r="E4" s="5" t="s">
        <v>18</v>
      </c>
      <c r="F4" s="35"/>
      <c r="G4" s="33"/>
    </row>
    <row r="5" spans="1:7" s="4" customFormat="1" ht="18" customHeight="1" x14ac:dyDescent="0.25">
      <c r="A5" s="21">
        <v>1</v>
      </c>
      <c r="B5" s="25" t="s">
        <v>8</v>
      </c>
      <c r="C5" s="22"/>
      <c r="D5" s="1"/>
      <c r="E5" s="27">
        <f>E6+E11</f>
        <v>188179200</v>
      </c>
      <c r="F5" s="27">
        <f>F6+F11</f>
        <v>136689120</v>
      </c>
      <c r="G5" s="27">
        <f>G6+G11</f>
        <v>51490080</v>
      </c>
    </row>
    <row r="6" spans="1:7" ht="18" customHeight="1" x14ac:dyDescent="0.25">
      <c r="A6" s="7">
        <v>1.1000000000000001</v>
      </c>
      <c r="B6" s="8" t="s">
        <v>3</v>
      </c>
      <c r="C6" s="9"/>
      <c r="D6" s="9"/>
      <c r="E6" s="10">
        <f>E7+E8+E9+E10</f>
        <v>64702800</v>
      </c>
      <c r="F6" s="11">
        <v>45925920</v>
      </c>
      <c r="G6" s="11">
        <f>E6-F6</f>
        <v>18776880</v>
      </c>
    </row>
    <row r="7" spans="1:7" s="4" customFormat="1" ht="18" customHeight="1" x14ac:dyDescent="0.25">
      <c r="A7" s="16"/>
      <c r="B7" s="23" t="s">
        <v>11</v>
      </c>
      <c r="C7" s="5">
        <v>46</v>
      </c>
      <c r="D7" s="5">
        <v>21</v>
      </c>
      <c r="E7" s="18">
        <f>C7*D7*1800*12</f>
        <v>20865600</v>
      </c>
      <c r="F7" s="19"/>
      <c r="G7" s="19"/>
    </row>
    <row r="8" spans="1:7" s="4" customFormat="1" ht="18" customHeight="1" x14ac:dyDescent="0.25">
      <c r="A8" s="16"/>
      <c r="B8" s="23" t="s">
        <v>12</v>
      </c>
      <c r="C8" s="5">
        <v>84</v>
      </c>
      <c r="D8" s="5">
        <v>18</v>
      </c>
      <c r="E8" s="18">
        <f t="shared" ref="E8:E10" si="0">C8*D8*1800*12</f>
        <v>32659200</v>
      </c>
      <c r="F8" s="19"/>
      <c r="G8" s="19"/>
    </row>
    <row r="9" spans="1:7" s="4" customFormat="1" ht="18" customHeight="1" x14ac:dyDescent="0.25">
      <c r="A9" s="16"/>
      <c r="B9" s="23" t="s">
        <v>13</v>
      </c>
      <c r="C9" s="5">
        <v>21</v>
      </c>
      <c r="D9" s="5">
        <v>15</v>
      </c>
      <c r="E9" s="18">
        <f t="shared" si="0"/>
        <v>6804000</v>
      </c>
      <c r="F9" s="19"/>
      <c r="G9" s="19"/>
    </row>
    <row r="10" spans="1:7" s="4" customFormat="1" ht="18" customHeight="1" x14ac:dyDescent="0.25">
      <c r="A10" s="16"/>
      <c r="B10" s="23" t="s">
        <v>14</v>
      </c>
      <c r="C10" s="5">
        <v>135</v>
      </c>
      <c r="D10" s="5">
        <v>1.5</v>
      </c>
      <c r="E10" s="18">
        <f t="shared" si="0"/>
        <v>4374000</v>
      </c>
      <c r="F10" s="19"/>
      <c r="G10" s="19"/>
    </row>
    <row r="11" spans="1:7" ht="18" customHeight="1" x14ac:dyDescent="0.25">
      <c r="A11" s="7">
        <v>1.2</v>
      </c>
      <c r="B11" s="15" t="s">
        <v>4</v>
      </c>
      <c r="C11" s="9">
        <f>C12+C13</f>
        <v>1140</v>
      </c>
      <c r="D11" s="9"/>
      <c r="E11" s="11">
        <f>E12+E13</f>
        <v>123476400</v>
      </c>
      <c r="F11" s="11">
        <f t="shared" ref="F11" si="1">F12+F13</f>
        <v>90763200</v>
      </c>
      <c r="G11" s="11">
        <f>G12+G13</f>
        <v>32713200</v>
      </c>
    </row>
    <row r="12" spans="1:7" ht="81.75" customHeight="1" x14ac:dyDescent="0.25">
      <c r="A12" s="16"/>
      <c r="B12" s="17" t="s">
        <v>10</v>
      </c>
      <c r="C12" s="5">
        <v>391</v>
      </c>
      <c r="D12" s="5">
        <v>6</v>
      </c>
      <c r="E12" s="18">
        <f>C12*D12*1800*12</f>
        <v>50673600</v>
      </c>
      <c r="F12" s="18">
        <v>42228000</v>
      </c>
      <c r="G12" s="19">
        <f>E12-F12</f>
        <v>8445600</v>
      </c>
    </row>
    <row r="13" spans="1:7" x14ac:dyDescent="0.25">
      <c r="A13" s="16"/>
      <c r="B13" s="17" t="s">
        <v>1</v>
      </c>
      <c r="C13" s="5">
        <v>749</v>
      </c>
      <c r="D13" s="5">
        <v>4.5</v>
      </c>
      <c r="E13" s="18">
        <f>C13*D13*1800*12</f>
        <v>72802800</v>
      </c>
      <c r="F13" s="18">
        <v>48535200</v>
      </c>
      <c r="G13" s="19">
        <f>E13-F13</f>
        <v>24267600</v>
      </c>
    </row>
    <row r="14" spans="1:7" s="24" customFormat="1" x14ac:dyDescent="0.25">
      <c r="A14" s="21">
        <v>2</v>
      </c>
      <c r="B14" s="25" t="s">
        <v>19</v>
      </c>
      <c r="C14" s="22"/>
      <c r="D14" s="22"/>
      <c r="E14" s="26">
        <f>E15+E18</f>
        <v>43438320</v>
      </c>
      <c r="F14" s="26"/>
      <c r="G14" s="27"/>
    </row>
    <row r="15" spans="1:7" s="29" customFormat="1" x14ac:dyDescent="0.25">
      <c r="A15" s="7">
        <v>2.1</v>
      </c>
      <c r="B15" s="28" t="s">
        <v>20</v>
      </c>
      <c r="C15" s="13"/>
      <c r="D15" s="13"/>
      <c r="E15" s="10">
        <f>E16+E17</f>
        <v>33700320</v>
      </c>
      <c r="F15" s="20"/>
      <c r="G15" s="20"/>
    </row>
    <row r="16" spans="1:7" ht="63.75" x14ac:dyDescent="0.25">
      <c r="A16" s="6"/>
      <c r="B16" s="17" t="s">
        <v>10</v>
      </c>
      <c r="C16" s="5">
        <v>391</v>
      </c>
      <c r="D16" s="5">
        <v>1.5</v>
      </c>
      <c r="E16" s="18">
        <f>C16*D16*1800*12</f>
        <v>12668400</v>
      </c>
      <c r="F16" s="20"/>
      <c r="G16" s="20"/>
    </row>
    <row r="17" spans="1:7" x14ac:dyDescent="0.25">
      <c r="A17" s="6"/>
      <c r="B17" s="17" t="s">
        <v>1</v>
      </c>
      <c r="C17" s="5">
        <v>749</v>
      </c>
      <c r="D17" s="5">
        <v>1.3</v>
      </c>
      <c r="E17" s="18">
        <f>C17*D17*1800*12</f>
        <v>21031920</v>
      </c>
      <c r="F17" s="20"/>
      <c r="G17" s="20"/>
    </row>
    <row r="18" spans="1:7" s="29" customFormat="1" ht="16.5" customHeight="1" x14ac:dyDescent="0.25">
      <c r="A18" s="7">
        <v>2.2000000000000002</v>
      </c>
      <c r="B18" s="28" t="s">
        <v>21</v>
      </c>
      <c r="C18" s="13"/>
      <c r="D18" s="13"/>
      <c r="E18" s="10">
        <f>(E19+E20+E21)*5</f>
        <v>9738000</v>
      </c>
      <c r="F18" s="20"/>
      <c r="G18" s="20"/>
    </row>
    <row r="19" spans="1:7" ht="16.5" customHeight="1" x14ac:dyDescent="0.25">
      <c r="A19" s="6"/>
      <c r="B19" s="12" t="s">
        <v>11</v>
      </c>
      <c r="C19" s="13">
        <v>46</v>
      </c>
      <c r="D19" s="13">
        <v>8</v>
      </c>
      <c r="E19" s="14">
        <f>C19*D19*1800</f>
        <v>662400</v>
      </c>
      <c r="F19" s="20"/>
      <c r="G19" s="20"/>
    </row>
    <row r="20" spans="1:7" ht="16.5" customHeight="1" x14ac:dyDescent="0.25">
      <c r="A20" s="6"/>
      <c r="B20" s="12" t="s">
        <v>12</v>
      </c>
      <c r="C20" s="13">
        <v>84</v>
      </c>
      <c r="D20" s="13">
        <v>7</v>
      </c>
      <c r="E20" s="14">
        <f t="shared" ref="E20:E21" si="2">C20*D20*1800</f>
        <v>1058400</v>
      </c>
      <c r="F20" s="20"/>
      <c r="G20" s="20"/>
    </row>
    <row r="21" spans="1:7" ht="16.5" customHeight="1" x14ac:dyDescent="0.25">
      <c r="A21" s="6"/>
      <c r="B21" s="12" t="s">
        <v>13</v>
      </c>
      <c r="C21" s="13">
        <v>21</v>
      </c>
      <c r="D21" s="13">
        <v>6</v>
      </c>
      <c r="E21" s="14">
        <f t="shared" si="2"/>
        <v>226800</v>
      </c>
      <c r="F21" s="20"/>
      <c r="G21" s="20"/>
    </row>
    <row r="22" spans="1:7" s="4" customFormat="1" ht="22.5" customHeight="1" x14ac:dyDescent="0.25">
      <c r="A22" s="30" t="s">
        <v>7</v>
      </c>
      <c r="B22" s="30"/>
      <c r="C22" s="30"/>
      <c r="D22" s="30"/>
      <c r="E22" s="2">
        <f>E5+E14</f>
        <v>231617520</v>
      </c>
      <c r="F22" s="1"/>
      <c r="G22" s="1"/>
    </row>
    <row r="23" spans="1:7" x14ac:dyDescent="0.25">
      <c r="A23" s="3"/>
      <c r="B23" s="3"/>
      <c r="C23" s="3"/>
      <c r="D23" s="3"/>
      <c r="E23" s="3"/>
      <c r="F23" s="3"/>
      <c r="G23" s="3"/>
    </row>
  </sheetData>
  <mergeCells count="8">
    <mergeCell ref="A22:D22"/>
    <mergeCell ref="B1:G1"/>
    <mergeCell ref="A3:A4"/>
    <mergeCell ref="B3:B4"/>
    <mergeCell ref="C3:C4"/>
    <mergeCell ref="D3:E3"/>
    <mergeCell ref="F3:F4"/>
    <mergeCell ref="G3:G4"/>
  </mergeCells>
  <pageMargins left="0.7" right="0.33" top="0.41" bottom="0.39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2023-09-29T07:02:35Z</cp:lastPrinted>
  <dcterms:created xsi:type="dcterms:W3CDTF">2023-08-09T03:16:09Z</dcterms:created>
  <dcterms:modified xsi:type="dcterms:W3CDTF">2023-09-29T07:02:38Z</dcterms:modified>
</cp:coreProperties>
</file>